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75" windowHeight="11445"/>
  </bookViews>
  <sheets>
    <sheet name="List1" sheetId="1" r:id="rId1"/>
    <sheet name="List2" sheetId="2" r:id="rId2"/>
    <sheet name="List3" sheetId="3" r:id="rId3"/>
  </sheets>
  <calcPr calcId="124519"/>
</workbook>
</file>

<file path=xl/calcChain.xml><?xml version="1.0" encoding="utf-8"?>
<calcChain xmlns="http://schemas.openxmlformats.org/spreadsheetml/2006/main">
  <c r="F14" i="1"/>
  <c r="G14"/>
  <c r="G10"/>
  <c r="G6"/>
  <c r="G2"/>
  <c r="E10"/>
  <c r="E14"/>
  <c r="E6"/>
  <c r="E2"/>
  <c r="D2"/>
  <c r="D3"/>
  <c r="D4"/>
  <c r="D5"/>
  <c r="D6"/>
  <c r="D7"/>
  <c r="D8"/>
  <c r="D9"/>
  <c r="D11"/>
  <c r="D12"/>
  <c r="D13"/>
  <c r="D14"/>
  <c r="D15"/>
  <c r="D16"/>
  <c r="D17"/>
  <c r="D10"/>
</calcChain>
</file>

<file path=xl/sharedStrings.xml><?xml version="1.0" encoding="utf-8"?>
<sst xmlns="http://schemas.openxmlformats.org/spreadsheetml/2006/main" count="13" uniqueCount="13">
  <si>
    <t>U[V]</t>
  </si>
  <si>
    <t>Cv</t>
  </si>
  <si>
    <t>Cs</t>
  </si>
  <si>
    <t>Přesnost</t>
  </si>
  <si>
    <t>C1</t>
  </si>
  <si>
    <t>TC481MP 1uF 400V 20%</t>
  </si>
  <si>
    <t>C2</t>
  </si>
  <si>
    <t>TC4202M 2uF 160V</t>
  </si>
  <si>
    <t>C3</t>
  </si>
  <si>
    <t>TC485MP 0,25uF 630V 20%</t>
  </si>
  <si>
    <t>C3 a C1 sériově</t>
  </si>
  <si>
    <t>I[mA]</t>
  </si>
  <si>
    <t>Cx (uF)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</si>
</sst>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C1 samostatně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List1!$D$1</c:f>
              <c:strCache>
                <c:ptCount val="1"/>
                <c:pt idx="0">
                  <c:v>Cv</c:v>
                </c:pt>
              </c:strCache>
            </c:strRef>
          </c:tx>
          <c:cat>
            <c:numRef>
              <c:f>List1!$B$2:$B$5</c:f>
              <c:numCache>
                <c:formatCode>General</c:formatCode>
                <c:ptCount val="4"/>
                <c:pt idx="0">
                  <c:v>25.2</c:v>
                </c:pt>
                <c:pt idx="1">
                  <c:v>50</c:v>
                </c:pt>
                <c:pt idx="2">
                  <c:v>74.7</c:v>
                </c:pt>
                <c:pt idx="3">
                  <c:v>100</c:v>
                </c:pt>
              </c:numCache>
            </c:numRef>
          </c:cat>
          <c:val>
            <c:numRef>
              <c:f>List1!$D$2:$D$5</c:f>
              <c:numCache>
                <c:formatCode>General</c:formatCode>
                <c:ptCount val="4"/>
                <c:pt idx="0">
                  <c:v>1.0105373785144594</c:v>
                </c:pt>
                <c:pt idx="1">
                  <c:v>0.95495782269616414</c:v>
                </c:pt>
                <c:pt idx="2">
                  <c:v>0.93748648368208876</c:v>
                </c:pt>
                <c:pt idx="3">
                  <c:v>0.93904185898456149</c:v>
                </c:pt>
              </c:numCache>
            </c:numRef>
          </c:val>
        </c:ser>
        <c:dLbls/>
        <c:hiLowLines/>
        <c:marker val="1"/>
        <c:axId val="82842368"/>
        <c:axId val="82843904"/>
      </c:lineChart>
      <c:catAx>
        <c:axId val="8284236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U </a:t>
                </a:r>
                <a:r>
                  <a:rPr lang="en-US" sz="1000" b="1" i="0" u="none" strike="noStrike" baseline="0"/>
                  <a:t>[</a:t>
                </a:r>
                <a:r>
                  <a:rPr lang="cs-CZ" sz="1000" b="1" i="0" u="none" strike="noStrike" baseline="0"/>
                  <a:t>V</a:t>
                </a:r>
                <a:r>
                  <a:rPr lang="en-US" sz="1000" b="1" i="0" u="none" strike="noStrike" baseline="0"/>
                  <a:t>]</a:t>
                </a:r>
                <a:endParaRPr lang="cs-CZ"/>
              </a:p>
            </c:rich>
          </c:tx>
          <c:layout/>
        </c:title>
        <c:numFmt formatCode="General" sourceLinked="1"/>
        <c:majorTickMark val="none"/>
        <c:tickLblPos val="nextTo"/>
        <c:crossAx val="82843904"/>
        <c:crosses val="autoZero"/>
        <c:auto val="1"/>
        <c:lblAlgn val="ctr"/>
        <c:lblOffset val="100"/>
      </c:catAx>
      <c:valAx>
        <c:axId val="8284390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Cv </a:t>
                </a:r>
                <a:r>
                  <a:rPr lang="en-US"/>
                  <a:t>[</a:t>
                </a:r>
                <a:r>
                  <a:rPr lang="cs-CZ"/>
                  <a:t>uF</a:t>
                </a:r>
                <a:r>
                  <a:rPr lang="en-US"/>
                  <a:t>]</a:t>
                </a:r>
                <a:endParaRPr lang="cs-CZ"/>
              </a:p>
            </c:rich>
          </c:tx>
          <c:layout/>
        </c:title>
        <c:numFmt formatCode="General" sourceLinked="1"/>
        <c:tickLblPos val="nextTo"/>
        <c:crossAx val="82842368"/>
        <c:crosses val="autoZero"/>
        <c:crossBetween val="between"/>
      </c:valAx>
    </c:plotArea>
    <c:plotVisOnly val="1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en-US"/>
              <a:t>C</a:t>
            </a:r>
            <a:r>
              <a:rPr lang="cs-CZ"/>
              <a:t>3 a C1 samostatně</a:t>
            </a:r>
            <a:endParaRPr lang="en-US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List1!$D$1</c:f>
              <c:strCache>
                <c:ptCount val="1"/>
                <c:pt idx="0">
                  <c:v>Cv</c:v>
                </c:pt>
              </c:strCache>
            </c:strRef>
          </c:tx>
          <c:cat>
            <c:numRef>
              <c:f>List1!$B$14:$B$17</c:f>
              <c:numCache>
                <c:formatCode>General</c:formatCode>
                <c:ptCount val="4"/>
                <c:pt idx="0">
                  <c:v>100</c:v>
                </c:pt>
                <c:pt idx="1">
                  <c:v>125</c:v>
                </c:pt>
                <c:pt idx="2">
                  <c:v>150</c:v>
                </c:pt>
                <c:pt idx="3">
                  <c:v>175</c:v>
                </c:pt>
              </c:numCache>
            </c:numRef>
          </c:cat>
          <c:val>
            <c:numRef>
              <c:f>List1!$D$14:$D$17</c:f>
              <c:numCache>
                <c:formatCode>General</c:formatCode>
                <c:ptCount val="4"/>
                <c:pt idx="0">
                  <c:v>0.23873945567404103</c:v>
                </c:pt>
                <c:pt idx="1">
                  <c:v>0.23428298583479223</c:v>
                </c:pt>
                <c:pt idx="2">
                  <c:v>0.23343413443684011</c:v>
                </c:pt>
                <c:pt idx="3">
                  <c:v>0.23282781200973146</c:v>
                </c:pt>
              </c:numCache>
            </c:numRef>
          </c:val>
        </c:ser>
        <c:dLbls/>
        <c:hiLowLines/>
        <c:marker val="1"/>
        <c:axId val="85511168"/>
        <c:axId val="85518976"/>
      </c:lineChart>
      <c:catAx>
        <c:axId val="8551116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 sz="1000" b="1" i="0" baseline="0"/>
                  <a:t>U </a:t>
                </a:r>
                <a:r>
                  <a:rPr lang="en-US" sz="1000" b="1" i="0" baseline="0"/>
                  <a:t>[</a:t>
                </a:r>
                <a:r>
                  <a:rPr lang="cs-CZ" sz="1000" b="1" i="0" baseline="0"/>
                  <a:t>V</a:t>
                </a:r>
                <a:r>
                  <a:rPr lang="en-US" sz="1000" b="1" i="0" baseline="0"/>
                  <a:t>]</a:t>
                </a:r>
                <a:endParaRPr lang="cs-CZ" sz="1000" b="1" i="0" baseline="0"/>
              </a:p>
            </c:rich>
          </c:tx>
          <c:layout/>
        </c:title>
        <c:numFmt formatCode="General" sourceLinked="1"/>
        <c:majorTickMark val="none"/>
        <c:tickLblPos val="nextTo"/>
        <c:crossAx val="85518976"/>
        <c:crosses val="autoZero"/>
        <c:auto val="1"/>
        <c:lblAlgn val="ctr"/>
        <c:lblOffset val="100"/>
      </c:catAx>
      <c:valAx>
        <c:axId val="8551897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000" b="1" i="0" baseline="0"/>
                  <a:t>Cv </a:t>
                </a:r>
                <a:r>
                  <a:rPr lang="en-US" sz="1000" b="1" i="0" baseline="0"/>
                  <a:t>[</a:t>
                </a:r>
                <a:r>
                  <a:rPr lang="cs-CZ" sz="1000" b="1" i="0" baseline="0"/>
                  <a:t>uF</a:t>
                </a:r>
                <a:r>
                  <a:rPr lang="en-US" sz="1000" b="1" i="0" baseline="0"/>
                  <a:t>]</a:t>
                </a:r>
                <a:endParaRPr lang="cs-CZ" sz="1000" b="1" i="0" baseline="0"/>
              </a:p>
            </c:rich>
          </c:tx>
          <c:layout/>
        </c:title>
        <c:numFmt formatCode="General" sourceLinked="1"/>
        <c:tickLblPos val="nextTo"/>
        <c:crossAx val="85511168"/>
        <c:crosses val="autoZero"/>
        <c:crossBetween val="between"/>
      </c:valAx>
    </c:plotArea>
    <c:plotVisOnly val="1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17</xdr:row>
      <xdr:rowOff>133350</xdr:rowOff>
    </xdr:from>
    <xdr:to>
      <xdr:col>8</xdr:col>
      <xdr:colOff>209550</xdr:colOff>
      <xdr:row>34</xdr:row>
      <xdr:rowOff>76200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352424</xdr:colOff>
      <xdr:row>17</xdr:row>
      <xdr:rowOff>114299</xdr:rowOff>
    </xdr:from>
    <xdr:to>
      <xdr:col>16</xdr:col>
      <xdr:colOff>590549</xdr:colOff>
      <xdr:row>34</xdr:row>
      <xdr:rowOff>104774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topLeftCell="A7" workbookViewId="0">
      <selection activeCell="O23" sqref="O23"/>
    </sheetView>
  </sheetViews>
  <sheetFormatPr defaultRowHeight="15"/>
  <cols>
    <col min="4" max="4" width="12" bestFit="1" customWidth="1"/>
    <col min="6" max="6" width="11.5703125" bestFit="1" customWidth="1"/>
  </cols>
  <sheetData>
    <row r="1" spans="1:8">
      <c r="B1" t="s">
        <v>0</v>
      </c>
      <c r="C1" t="s">
        <v>11</v>
      </c>
      <c r="D1" t="s">
        <v>1</v>
      </c>
      <c r="E1" t="s">
        <v>2</v>
      </c>
      <c r="F1" t="s">
        <v>12</v>
      </c>
      <c r="G1" t="s">
        <v>3</v>
      </c>
    </row>
    <row r="2" spans="1:8">
      <c r="A2" s="3" t="s">
        <v>4</v>
      </c>
      <c r="B2" s="1">
        <v>25.2</v>
      </c>
      <c r="C2" s="1">
        <v>8</v>
      </c>
      <c r="D2">
        <f t="shared" ref="D2:D9" si="0">(C2*0.001)/(2*3.1415*50*B2)*1000000</f>
        <v>1.0105373785144594</v>
      </c>
      <c r="E2" s="2">
        <f>(D2+D3+D4+D5)/4</f>
        <v>0.96050588596931852</v>
      </c>
      <c r="F2" s="2">
        <v>1</v>
      </c>
      <c r="G2" s="2">
        <f>((E2-F2)/F2)*100</f>
        <v>-3.9494114030681482</v>
      </c>
    </row>
    <row r="3" spans="1:8">
      <c r="A3" s="3"/>
      <c r="B3" s="1">
        <v>50</v>
      </c>
      <c r="C3" s="1">
        <v>15</v>
      </c>
      <c r="D3">
        <f t="shared" si="0"/>
        <v>0.95495782269616414</v>
      </c>
      <c r="E3" s="2"/>
      <c r="F3" s="2"/>
      <c r="G3" s="2"/>
      <c r="H3" t="s">
        <v>5</v>
      </c>
    </row>
    <row r="4" spans="1:8">
      <c r="A4" s="3"/>
      <c r="B4" s="1">
        <v>74.7</v>
      </c>
      <c r="C4" s="1">
        <v>22</v>
      </c>
      <c r="D4">
        <f t="shared" si="0"/>
        <v>0.93748648368208876</v>
      </c>
      <c r="E4" s="2"/>
      <c r="F4" s="2"/>
      <c r="G4" s="2"/>
    </row>
    <row r="5" spans="1:8">
      <c r="A5" s="3"/>
      <c r="B5" s="1">
        <v>100</v>
      </c>
      <c r="C5" s="1">
        <v>29.5</v>
      </c>
      <c r="D5">
        <f t="shared" si="0"/>
        <v>0.93904185898456149</v>
      </c>
      <c r="E5" s="2"/>
      <c r="F5" s="2"/>
      <c r="G5" s="2"/>
    </row>
    <row r="6" spans="1:8">
      <c r="A6" s="3" t="s">
        <v>6</v>
      </c>
      <c r="B6" s="1">
        <v>10.199999999999999</v>
      </c>
      <c r="C6" s="1">
        <v>8</v>
      </c>
      <c r="D6">
        <f t="shared" si="0"/>
        <v>2.4966217586827826</v>
      </c>
      <c r="E6" s="2">
        <f>(D6+D7+D8+D9)/4</f>
        <v>2.5253846821699115</v>
      </c>
      <c r="F6" s="2">
        <v>2</v>
      </c>
      <c r="G6" s="2">
        <f>((E6-F6)/F6)*100</f>
        <v>26.269234108495574</v>
      </c>
    </row>
    <row r="7" spans="1:8">
      <c r="A7" s="3"/>
      <c r="B7" s="1">
        <v>15.5</v>
      </c>
      <c r="C7" s="1">
        <v>12.5</v>
      </c>
      <c r="D7">
        <f t="shared" si="0"/>
        <v>2.567090921226248</v>
      </c>
      <c r="E7" s="2"/>
      <c r="F7" s="2"/>
      <c r="G7" s="2"/>
    </row>
    <row r="8" spans="1:8">
      <c r="A8" s="3"/>
      <c r="B8" s="1">
        <v>20.399999999999999</v>
      </c>
      <c r="C8" s="1">
        <v>16.5</v>
      </c>
      <c r="D8">
        <f t="shared" si="0"/>
        <v>2.5746411886416198</v>
      </c>
      <c r="E8" s="2"/>
      <c r="F8" s="2"/>
      <c r="G8" s="2"/>
      <c r="H8" t="s">
        <v>7</v>
      </c>
    </row>
    <row r="9" spans="1:8">
      <c r="A9" s="3"/>
      <c r="B9" s="1">
        <v>25.2</v>
      </c>
      <c r="C9" s="1">
        <v>19.5</v>
      </c>
      <c r="D9">
        <f t="shared" si="0"/>
        <v>2.4631848601289947</v>
      </c>
      <c r="E9" s="2"/>
      <c r="F9" s="2"/>
      <c r="G9" s="2"/>
    </row>
    <row r="10" spans="1:8">
      <c r="A10" s="3" t="s">
        <v>8</v>
      </c>
      <c r="B10" s="1">
        <v>100</v>
      </c>
      <c r="C10" s="1">
        <v>9.5</v>
      </c>
      <c r="D10">
        <f>(C10*0.001)/(2*3.1415*50*B10)*1000000</f>
        <v>0.302403310520452</v>
      </c>
      <c r="E10" s="2">
        <f t="shared" ref="E10" si="1">(D10+D11+D12+D13)/4</f>
        <v>0.30141684824848791</v>
      </c>
      <c r="F10" s="2">
        <v>0.25</v>
      </c>
      <c r="G10" s="2">
        <f>((E10-F10)/F10)*100</f>
        <v>20.566739299395167</v>
      </c>
    </row>
    <row r="11" spans="1:8">
      <c r="A11" s="3"/>
      <c r="B11" s="1">
        <v>124.5</v>
      </c>
      <c r="C11" s="1">
        <v>11.9</v>
      </c>
      <c r="D11">
        <f t="shared" ref="D11:D17" si="2">(C11*0.001)/(2*3.1415*50*B11)*1000000</f>
        <v>0.30425697697682341</v>
      </c>
      <c r="E11" s="2"/>
      <c r="F11" s="2"/>
      <c r="G11" s="2"/>
    </row>
    <row r="12" spans="1:8">
      <c r="A12" s="3"/>
      <c r="B12" s="1">
        <v>150</v>
      </c>
      <c r="C12" s="1">
        <v>14.1</v>
      </c>
      <c r="D12">
        <f t="shared" si="2"/>
        <v>0.2992201177781314</v>
      </c>
      <c r="E12" s="2"/>
      <c r="F12" s="2"/>
      <c r="G12" s="2"/>
      <c r="H12" t="s">
        <v>9</v>
      </c>
    </row>
    <row r="13" spans="1:8">
      <c r="A13" s="3"/>
      <c r="B13" s="1">
        <v>175.2</v>
      </c>
      <c r="C13" s="1">
        <v>16.5</v>
      </c>
      <c r="D13">
        <f t="shared" si="2"/>
        <v>0.29978698771854473</v>
      </c>
      <c r="E13" s="2"/>
      <c r="F13" s="2"/>
      <c r="G13" s="2"/>
    </row>
    <row r="14" spans="1:8">
      <c r="A14" s="3" t="s">
        <v>10</v>
      </c>
      <c r="B14" s="1">
        <v>100</v>
      </c>
      <c r="C14" s="1">
        <v>7.5</v>
      </c>
      <c r="D14">
        <f t="shared" si="2"/>
        <v>0.23873945567404103</v>
      </c>
      <c r="E14" s="2">
        <f t="shared" ref="E14" si="3">(D14+D15+D16+D17)/4</f>
        <v>0.2348210969888512</v>
      </c>
      <c r="F14" s="3">
        <f>1/(1+0.25)</f>
        <v>0.8</v>
      </c>
      <c r="G14" s="2">
        <f>((E14-F14)/F14)*100</f>
        <v>-70.647362876393601</v>
      </c>
    </row>
    <row r="15" spans="1:8">
      <c r="A15" s="3"/>
      <c r="B15" s="1">
        <v>125</v>
      </c>
      <c r="C15" s="1">
        <v>9.1999999999999993</v>
      </c>
      <c r="D15">
        <f t="shared" si="2"/>
        <v>0.23428298583479223</v>
      </c>
      <c r="E15" s="2"/>
      <c r="F15" s="3"/>
      <c r="G15" s="2"/>
    </row>
    <row r="16" spans="1:8">
      <c r="A16" s="3"/>
      <c r="B16" s="1">
        <v>150</v>
      </c>
      <c r="C16" s="1">
        <v>11</v>
      </c>
      <c r="D16">
        <f t="shared" si="2"/>
        <v>0.23343413443684011</v>
      </c>
      <c r="E16" s="2"/>
      <c r="F16" s="3"/>
      <c r="G16" s="2"/>
    </row>
    <row r="17" spans="1:7">
      <c r="A17" s="3"/>
      <c r="B17" s="1">
        <v>175</v>
      </c>
      <c r="C17" s="1">
        <v>12.8</v>
      </c>
      <c r="D17">
        <f t="shared" si="2"/>
        <v>0.23282781200973146</v>
      </c>
      <c r="E17" s="2"/>
      <c r="F17" s="3"/>
      <c r="G17" s="2"/>
    </row>
  </sheetData>
  <mergeCells count="16">
    <mergeCell ref="A10:A13"/>
    <mergeCell ref="A6:A9"/>
    <mergeCell ref="A2:A5"/>
    <mergeCell ref="A14:A17"/>
    <mergeCell ref="F2:F5"/>
    <mergeCell ref="F6:F9"/>
    <mergeCell ref="F10:F13"/>
    <mergeCell ref="F14:F17"/>
    <mergeCell ref="E2:E5"/>
    <mergeCell ref="E6:E9"/>
    <mergeCell ref="E10:E13"/>
    <mergeCell ref="E14:E17"/>
    <mergeCell ref="G2:G5"/>
    <mergeCell ref="G6:G9"/>
    <mergeCell ref="G10:G13"/>
    <mergeCell ref="G14:G17"/>
  </mergeCells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Kápl</dc:creator>
  <cp:lastModifiedBy>Tomáš Kápl</cp:lastModifiedBy>
  <dcterms:created xsi:type="dcterms:W3CDTF">2007-06-13T21:18:48Z</dcterms:created>
  <dcterms:modified xsi:type="dcterms:W3CDTF">2007-06-14T05:12:21Z</dcterms:modified>
</cp:coreProperties>
</file>